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1120" documentId="13_ncr:1_{6DC9BCC7-5413-4B95-BAB5-D28946383393}" xr6:coauthVersionLast="47" xr6:coauthVersionMax="47" xr10:uidLastSave="{89DC9450-2E6B-4EB2-9EA6-D4F94BAA1D80}"/>
  <bookViews>
    <workbookView xWindow="-110" yWindow="-110" windowWidth="19420" windowHeight="10300" xr2:uid="{278EFAEA-D5F3-49AB-9DFF-D7763B853E82}"/>
  </bookViews>
  <sheets>
    <sheet name="Jan24aSet2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D14" i="2"/>
  <c r="C14" i="2"/>
  <c r="X11" i="2"/>
  <c r="X7" i="2"/>
  <c r="X13" i="2"/>
  <c r="X18" i="2"/>
  <c r="X4" i="2"/>
  <c r="X5" i="2"/>
  <c r="X6" i="2"/>
  <c r="X8" i="2"/>
  <c r="X9" i="2"/>
  <c r="X10" i="2"/>
  <c r="X12" i="2"/>
  <c r="F14" i="2"/>
  <c r="G14" i="2"/>
  <c r="H14" i="2"/>
  <c r="I14" i="2"/>
  <c r="J14" i="2"/>
  <c r="K14" i="2"/>
  <c r="X17" i="2"/>
  <c r="X16" i="2"/>
  <c r="V14" i="2"/>
  <c r="T14" i="2"/>
  <c r="S14" i="2"/>
  <c r="R14" i="2"/>
  <c r="Q14" i="2"/>
  <c r="P14" i="2"/>
  <c r="O14" i="2"/>
  <c r="N14" i="2"/>
  <c r="M14" i="2"/>
  <c r="X19" i="2"/>
  <c r="B14" i="2"/>
  <c r="L14" i="2" l="1"/>
  <c r="X14" i="2"/>
</calcChain>
</file>

<file path=xl/sharedStrings.xml><?xml version="1.0" encoding="utf-8"?>
<sst xmlns="http://schemas.openxmlformats.org/spreadsheetml/2006/main" count="39" uniqueCount="30">
  <si>
    <t>Tipo de Atividade</t>
  </si>
  <si>
    <t>Total Previsto</t>
  </si>
  <si>
    <t>Total Realizado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</si>
  <si>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</si>
  <si>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</si>
  <si>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</si>
  <si>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</si>
  <si>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</si>
  <si>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</si>
  <si>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</si>
  <si>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</si>
  <si>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</si>
  <si>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</si>
  <si>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</si>
  <si>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</si>
  <si>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Ação Formativa Agrupada</t>
  </si>
  <si>
    <t>Ação Formativa Comunitária</t>
  </si>
  <si>
    <t>Intercâmbio/Partilha</t>
  </si>
  <si>
    <t>Reunião de Articulação Institucional</t>
  </si>
  <si>
    <t>Reunião de Comissão de Base</t>
  </si>
  <si>
    <t>Reunião de Comissão de Macroterritório</t>
  </si>
  <si>
    <t>Reunião de Comissão de Mesoterritório</t>
  </si>
  <si>
    <t>Reunião de Comissão de Microterritório</t>
  </si>
  <si>
    <t>Visita de Convivência</t>
  </si>
  <si>
    <t>Reunião de Equipe</t>
  </si>
  <si>
    <t>Total Geral</t>
  </si>
  <si>
    <t>OFPCs</t>
  </si>
  <si>
    <t>CPPs</t>
  </si>
  <si>
    <t>Blocos Temáticos</t>
  </si>
  <si>
    <t>Blocos Temáticos Ampliados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</si>
</sst>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D9D9D9"/>
        <bgColor rgb="FFD9D9D9"/>
      </patternFill>
    </fill>
    <fill>
      <patternFill patternType="solid">
        <fgColor rgb="FFDAE9F8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6970-0D7B-45C5-95BC-CEA739863FBA}">
  <dimension ref="A1:Z28"/>
  <sheetViews>
    <sheetView tabSelected="1" zoomScale="85" zoomScaleNormal="85" workbookViewId="0">
      <pane xSplit="3" topLeftCell="D1" activePane="topRight" state="frozen"/>
      <selection pane="topRight" activeCell="Y4" sqref="Y4"/>
    </sheetView>
  </sheetViews>
  <sheetFormatPr defaultColWidth="8.81640625" defaultRowHeight="15" customHeight="1" x14ac:dyDescent="0.35"/>
  <cols>
    <col min="1" max="1" width="41" style="2" customWidth="1"/>
    <col min="2" max="4" width="8.81640625" style="2"/>
    <col min="5" max="5" width="8.81640625" style="2" bestFit="1" customWidth="1"/>
    <col min="6" max="11" width="8.81640625" style="2"/>
    <col min="12" max="12" width="8.1796875" style="2" bestFit="1" customWidth="1"/>
    <col min="13" max="13" width="10" style="2" bestFit="1" customWidth="1"/>
    <col min="14" max="14" width="9.54296875" style="2" bestFit="1" customWidth="1"/>
    <col min="15" max="16384" width="8.81640625" style="2"/>
  </cols>
  <sheetData>
    <row r="1" spans="1:26" ht="14.5" customHeight="1" x14ac:dyDescent="0.35">
      <c r="A1" s="21" t="s">
        <v>0</v>
      </c>
      <c r="B1" s="24" t="s">
        <v>1</v>
      </c>
      <c r="C1" s="32">
        <v>2024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4"/>
      <c r="O1" s="26">
        <v>2025</v>
      </c>
      <c r="P1" s="27"/>
      <c r="Q1" s="27"/>
      <c r="R1" s="27"/>
      <c r="S1" s="27"/>
      <c r="T1" s="27"/>
      <c r="U1" s="27"/>
      <c r="V1" s="27"/>
      <c r="W1" s="28"/>
      <c r="X1" s="24" t="s">
        <v>2</v>
      </c>
      <c r="Y1" s="1"/>
      <c r="Z1" s="1"/>
    </row>
    <row r="2" spans="1:26" ht="14.5" customHeight="1" x14ac:dyDescent="0.35">
      <c r="A2" s="22"/>
      <c r="B2" s="24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29"/>
      <c r="P2" s="30"/>
      <c r="Q2" s="30"/>
      <c r="R2" s="30"/>
      <c r="S2" s="30"/>
      <c r="T2" s="30"/>
      <c r="U2" s="30"/>
      <c r="V2" s="30"/>
      <c r="W2" s="31"/>
      <c r="X2" s="24"/>
      <c r="Y2" s="1"/>
      <c r="Z2" s="1"/>
    </row>
    <row r="3" spans="1:26" ht="14.5" customHeight="1" x14ac:dyDescent="0.35">
      <c r="A3" s="23"/>
      <c r="B3" s="25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3</v>
      </c>
      <c r="P3" s="3" t="s">
        <v>4</v>
      </c>
      <c r="Q3" s="3" t="s">
        <v>5</v>
      </c>
      <c r="R3" s="3" t="s">
        <v>6</v>
      </c>
      <c r="S3" s="3" t="s">
        <v>7</v>
      </c>
      <c r="T3" s="3" t="s">
        <v>8</v>
      </c>
      <c r="U3" s="3" t="s">
        <v>9</v>
      </c>
      <c r="V3" s="3" t="s">
        <v>10</v>
      </c>
      <c r="W3" s="3" t="s">
        <v>11</v>
      </c>
      <c r="X3" s="25"/>
      <c r="Y3" s="1"/>
      <c r="Z3" s="1"/>
    </row>
    <row r="4" spans="1:26" ht="14.5" x14ac:dyDescent="0.35">
      <c r="A4" s="4" t="s">
        <v>15</v>
      </c>
      <c r="B4" s="5">
        <v>125</v>
      </c>
      <c r="C4" s="6">
        <v>0</v>
      </c>
      <c r="D4" s="6">
        <v>6</v>
      </c>
      <c r="E4" s="6">
        <v>5</v>
      </c>
      <c r="F4" s="6">
        <v>4</v>
      </c>
      <c r="G4" s="6">
        <v>7</v>
      </c>
      <c r="H4" s="6">
        <v>17</v>
      </c>
      <c r="I4" s="6">
        <v>2</v>
      </c>
      <c r="J4" s="6">
        <v>1</v>
      </c>
      <c r="K4" s="6">
        <v>2</v>
      </c>
      <c r="L4" s="6">
        <v>8</v>
      </c>
      <c r="M4" s="6">
        <v>9</v>
      </c>
      <c r="N4" s="6">
        <v>7</v>
      </c>
      <c r="O4" s="6">
        <v>2</v>
      </c>
      <c r="P4" s="6">
        <v>9</v>
      </c>
      <c r="Q4" s="6">
        <v>7</v>
      </c>
      <c r="R4" s="6">
        <v>10</v>
      </c>
      <c r="S4" s="6">
        <v>9</v>
      </c>
      <c r="T4" s="6">
        <v>11</v>
      </c>
      <c r="U4" s="7">
        <v>7</v>
      </c>
      <c r="V4" s="7">
        <v>6</v>
      </c>
      <c r="W4" s="6">
        <v>0</v>
      </c>
      <c r="X4" s="5">
        <f>SUM(C4:W4)</f>
        <v>129</v>
      </c>
      <c r="Y4" s="1"/>
      <c r="Z4" s="1"/>
    </row>
    <row r="5" spans="1:26" ht="14.5" x14ac:dyDescent="0.35">
      <c r="A5" s="8" t="s">
        <v>16</v>
      </c>
      <c r="B5" s="5">
        <v>20</v>
      </c>
      <c r="C5" s="7">
        <v>0</v>
      </c>
      <c r="D5" s="7">
        <v>0</v>
      </c>
      <c r="E5" s="7">
        <v>0</v>
      </c>
      <c r="F5" s="7">
        <v>1</v>
      </c>
      <c r="G5" s="7">
        <v>0</v>
      </c>
      <c r="H5" s="7">
        <v>0</v>
      </c>
      <c r="I5" s="7">
        <v>2</v>
      </c>
      <c r="J5" s="7">
        <v>0</v>
      </c>
      <c r="K5" s="7">
        <v>0</v>
      </c>
      <c r="L5" s="7">
        <v>0</v>
      </c>
      <c r="M5" s="7">
        <v>2</v>
      </c>
      <c r="N5" s="7">
        <v>1</v>
      </c>
      <c r="O5" s="7">
        <v>0</v>
      </c>
      <c r="P5" s="7">
        <v>6</v>
      </c>
      <c r="Q5" s="7">
        <v>0</v>
      </c>
      <c r="R5" s="7">
        <v>0</v>
      </c>
      <c r="S5" s="7">
        <v>1</v>
      </c>
      <c r="T5" s="7">
        <v>0</v>
      </c>
      <c r="U5" s="7">
        <v>1</v>
      </c>
      <c r="V5" s="7">
        <v>3</v>
      </c>
      <c r="W5" s="7">
        <v>0</v>
      </c>
      <c r="X5" s="5">
        <f>SUM(C5:W5)</f>
        <v>17</v>
      </c>
      <c r="Y5" s="1"/>
      <c r="Z5" s="1"/>
    </row>
    <row r="6" spans="1:26" ht="14.5" customHeight="1" x14ac:dyDescent="0.35">
      <c r="A6" s="8" t="s">
        <v>17</v>
      </c>
      <c r="B6" s="9">
        <v>29</v>
      </c>
      <c r="C6" s="7">
        <v>0</v>
      </c>
      <c r="D6" s="7">
        <v>0</v>
      </c>
      <c r="E6" s="7">
        <v>1</v>
      </c>
      <c r="F6" s="7">
        <v>1</v>
      </c>
      <c r="G6" s="7">
        <v>0</v>
      </c>
      <c r="H6" s="7">
        <v>5</v>
      </c>
      <c r="I6" s="7">
        <v>1</v>
      </c>
      <c r="J6" s="7">
        <v>3</v>
      </c>
      <c r="K6" s="7">
        <v>1</v>
      </c>
      <c r="L6" s="7">
        <v>2</v>
      </c>
      <c r="M6" s="7">
        <v>3</v>
      </c>
      <c r="N6" s="7">
        <v>1</v>
      </c>
      <c r="O6" s="7">
        <v>0</v>
      </c>
      <c r="P6" s="7">
        <v>0</v>
      </c>
      <c r="Q6" s="7">
        <v>2</v>
      </c>
      <c r="R6" s="7">
        <v>1</v>
      </c>
      <c r="S6" s="7">
        <v>1</v>
      </c>
      <c r="T6" s="7">
        <v>1</v>
      </c>
      <c r="U6" s="7">
        <v>3</v>
      </c>
      <c r="V6" s="7">
        <v>3</v>
      </c>
      <c r="W6" s="7">
        <v>0</v>
      </c>
      <c r="X6" s="5">
        <f>SUM(C6:W6)</f>
        <v>29</v>
      </c>
      <c r="Y6" s="1"/>
      <c r="Z6" s="1"/>
    </row>
    <row r="7" spans="1:26" ht="14.5" x14ac:dyDescent="0.35">
      <c r="A7" s="8" t="s">
        <v>18</v>
      </c>
      <c r="B7" s="9">
        <v>342</v>
      </c>
      <c r="C7" s="7">
        <v>1</v>
      </c>
      <c r="D7" s="7">
        <v>9</v>
      </c>
      <c r="E7" s="7">
        <v>28</v>
      </c>
      <c r="F7" s="7">
        <v>29</v>
      </c>
      <c r="G7" s="7">
        <v>7</v>
      </c>
      <c r="H7" s="7">
        <v>10</v>
      </c>
      <c r="I7" s="7">
        <v>12</v>
      </c>
      <c r="J7" s="7">
        <v>7</v>
      </c>
      <c r="K7" s="7">
        <v>15</v>
      </c>
      <c r="L7" s="7">
        <v>30</v>
      </c>
      <c r="M7" s="7">
        <v>21</v>
      </c>
      <c r="N7" s="7">
        <v>8</v>
      </c>
      <c r="O7" s="7">
        <v>14</v>
      </c>
      <c r="P7" s="7">
        <v>25</v>
      </c>
      <c r="Q7" s="7">
        <v>35</v>
      </c>
      <c r="R7" s="7">
        <v>49</v>
      </c>
      <c r="S7" s="7">
        <v>39</v>
      </c>
      <c r="T7" s="7">
        <v>23</v>
      </c>
      <c r="U7" s="7">
        <v>50</v>
      </c>
      <c r="V7" s="7">
        <v>9</v>
      </c>
      <c r="W7" s="7">
        <v>0</v>
      </c>
      <c r="X7" s="5">
        <f>SUM(C7:W7)</f>
        <v>421</v>
      </c>
      <c r="Y7" s="1"/>
      <c r="Z7" s="1"/>
    </row>
    <row r="8" spans="1:26" ht="14.5" x14ac:dyDescent="0.35">
      <c r="A8" s="8" t="s">
        <v>19</v>
      </c>
      <c r="B8" s="5">
        <v>326</v>
      </c>
      <c r="C8" s="7">
        <v>0</v>
      </c>
      <c r="D8" s="7">
        <v>5</v>
      </c>
      <c r="E8" s="7">
        <v>18</v>
      </c>
      <c r="F8" s="7">
        <v>31</v>
      </c>
      <c r="G8" s="7">
        <v>12</v>
      </c>
      <c r="H8" s="7">
        <v>16</v>
      </c>
      <c r="I8" s="7">
        <v>27</v>
      </c>
      <c r="J8" s="7">
        <v>16</v>
      </c>
      <c r="K8" s="7">
        <v>10</v>
      </c>
      <c r="L8" s="7">
        <v>16</v>
      </c>
      <c r="M8" s="7">
        <v>12</v>
      </c>
      <c r="N8" s="7">
        <v>10</v>
      </c>
      <c r="O8" s="7">
        <v>11</v>
      </c>
      <c r="P8" s="7">
        <v>22</v>
      </c>
      <c r="Q8" s="7">
        <v>26</v>
      </c>
      <c r="R8" s="7">
        <v>28</v>
      </c>
      <c r="S8" s="7">
        <v>27</v>
      </c>
      <c r="T8" s="7">
        <v>21</v>
      </c>
      <c r="U8" s="7">
        <v>32</v>
      </c>
      <c r="V8" s="7">
        <v>3</v>
      </c>
      <c r="W8" s="7">
        <v>0</v>
      </c>
      <c r="X8" s="5">
        <f>+SUM(C8:W8)</f>
        <v>343</v>
      </c>
      <c r="Y8" s="1"/>
      <c r="Z8" s="1"/>
    </row>
    <row r="9" spans="1:26" ht="14.5" x14ac:dyDescent="0.35">
      <c r="A9" s="8" t="s">
        <v>20</v>
      </c>
      <c r="B9" s="5">
        <v>44</v>
      </c>
      <c r="C9" s="7">
        <v>0</v>
      </c>
      <c r="D9" s="7">
        <v>0</v>
      </c>
      <c r="E9" s="7">
        <v>3</v>
      </c>
      <c r="F9" s="7">
        <v>4</v>
      </c>
      <c r="G9" s="7">
        <v>4</v>
      </c>
      <c r="H9" s="7">
        <v>1</v>
      </c>
      <c r="I9" s="7">
        <v>1</v>
      </c>
      <c r="J9" s="7">
        <v>3</v>
      </c>
      <c r="K9" s="6">
        <v>4</v>
      </c>
      <c r="L9" s="6">
        <v>1</v>
      </c>
      <c r="M9" s="6">
        <v>1</v>
      </c>
      <c r="N9" s="6">
        <v>5</v>
      </c>
      <c r="O9" s="7">
        <v>7</v>
      </c>
      <c r="P9" s="7">
        <v>1</v>
      </c>
      <c r="Q9" s="7">
        <v>4</v>
      </c>
      <c r="R9" s="7">
        <v>2</v>
      </c>
      <c r="S9" s="7">
        <v>3</v>
      </c>
      <c r="T9" s="7">
        <v>1</v>
      </c>
      <c r="U9" s="7">
        <v>1</v>
      </c>
      <c r="V9" s="7">
        <v>0</v>
      </c>
      <c r="W9" s="7">
        <v>0</v>
      </c>
      <c r="X9" s="5">
        <f>+SUM(C9:W9)</f>
        <v>46</v>
      </c>
      <c r="Y9" s="1"/>
      <c r="Z9" s="1"/>
    </row>
    <row r="10" spans="1:26" ht="14.5" x14ac:dyDescent="0.35">
      <c r="A10" s="8" t="s">
        <v>21</v>
      </c>
      <c r="B10" s="5">
        <v>126</v>
      </c>
      <c r="C10" s="7">
        <v>0</v>
      </c>
      <c r="D10" s="7">
        <v>1</v>
      </c>
      <c r="E10" s="7">
        <v>6</v>
      </c>
      <c r="F10" s="7">
        <v>2</v>
      </c>
      <c r="G10" s="7">
        <v>6</v>
      </c>
      <c r="H10" s="7">
        <v>10</v>
      </c>
      <c r="I10" s="7">
        <v>0</v>
      </c>
      <c r="J10" s="7">
        <v>3</v>
      </c>
      <c r="K10" s="7">
        <v>9</v>
      </c>
      <c r="L10" s="7">
        <v>4</v>
      </c>
      <c r="M10" s="7">
        <v>11</v>
      </c>
      <c r="N10" s="7">
        <v>1</v>
      </c>
      <c r="O10" s="7">
        <v>2</v>
      </c>
      <c r="P10" s="7">
        <v>2</v>
      </c>
      <c r="Q10" s="7">
        <v>6</v>
      </c>
      <c r="R10" s="7">
        <v>6</v>
      </c>
      <c r="S10" s="7">
        <v>8</v>
      </c>
      <c r="T10" s="7">
        <v>10</v>
      </c>
      <c r="U10" s="7">
        <v>8</v>
      </c>
      <c r="V10" s="7">
        <v>2</v>
      </c>
      <c r="W10" s="7">
        <v>0</v>
      </c>
      <c r="X10" s="5">
        <f>+SUM(C10:W10)</f>
        <v>97</v>
      </c>
      <c r="Y10" s="1"/>
      <c r="Z10" s="1"/>
    </row>
    <row r="11" spans="1:26" ht="14.5" x14ac:dyDescent="0.35">
      <c r="A11" s="8" t="s">
        <v>22</v>
      </c>
      <c r="B11" s="5">
        <v>89</v>
      </c>
      <c r="C11" s="7">
        <v>1</v>
      </c>
      <c r="D11" s="7">
        <v>2</v>
      </c>
      <c r="E11" s="7">
        <v>3</v>
      </c>
      <c r="F11" s="7">
        <v>1</v>
      </c>
      <c r="G11" s="7">
        <v>2</v>
      </c>
      <c r="H11" s="7">
        <v>8</v>
      </c>
      <c r="I11" s="7">
        <v>8</v>
      </c>
      <c r="J11" s="7">
        <v>5</v>
      </c>
      <c r="K11" s="7">
        <v>1</v>
      </c>
      <c r="L11" s="7">
        <v>7</v>
      </c>
      <c r="M11" s="7">
        <v>7</v>
      </c>
      <c r="N11" s="7">
        <v>1</v>
      </c>
      <c r="O11" s="7">
        <v>2</v>
      </c>
      <c r="P11" s="7">
        <v>1</v>
      </c>
      <c r="Q11" s="7">
        <v>7</v>
      </c>
      <c r="R11" s="7">
        <v>6</v>
      </c>
      <c r="S11" s="7">
        <v>7</v>
      </c>
      <c r="T11" s="7">
        <v>9</v>
      </c>
      <c r="U11" s="7">
        <v>4</v>
      </c>
      <c r="V11" s="7">
        <v>2</v>
      </c>
      <c r="W11" s="7">
        <v>0</v>
      </c>
      <c r="X11" s="5">
        <f>+SUM(C11:W11)</f>
        <v>84</v>
      </c>
      <c r="Y11" s="1"/>
      <c r="Z11" s="1"/>
    </row>
    <row r="12" spans="1:26" ht="14.5" x14ac:dyDescent="0.35">
      <c r="A12" s="8" t="s">
        <v>23</v>
      </c>
      <c r="B12" s="5">
        <v>405</v>
      </c>
      <c r="C12" s="7">
        <v>0</v>
      </c>
      <c r="D12" s="7">
        <v>8</v>
      </c>
      <c r="E12" s="7">
        <v>27</v>
      </c>
      <c r="F12" s="7">
        <v>12</v>
      </c>
      <c r="G12" s="7">
        <v>12</v>
      </c>
      <c r="H12" s="7">
        <v>13</v>
      </c>
      <c r="I12" s="7">
        <v>26</v>
      </c>
      <c r="J12" s="7">
        <v>11</v>
      </c>
      <c r="K12" s="7">
        <v>22</v>
      </c>
      <c r="L12" s="7">
        <v>17</v>
      </c>
      <c r="M12" s="7">
        <v>22</v>
      </c>
      <c r="N12" s="7">
        <v>18</v>
      </c>
      <c r="O12" s="7">
        <v>33</v>
      </c>
      <c r="P12" s="7">
        <v>33</v>
      </c>
      <c r="Q12" s="7">
        <v>21</v>
      </c>
      <c r="R12" s="7">
        <v>15</v>
      </c>
      <c r="S12" s="7">
        <v>26</v>
      </c>
      <c r="T12" s="7">
        <v>27</v>
      </c>
      <c r="U12" s="7">
        <v>21</v>
      </c>
      <c r="V12" s="7">
        <v>10</v>
      </c>
      <c r="W12" s="7">
        <v>0</v>
      </c>
      <c r="X12" s="5">
        <f>+SUM(C12:W12)</f>
        <v>374</v>
      </c>
      <c r="Y12" s="1"/>
      <c r="Z12" s="1"/>
    </row>
    <row r="13" spans="1:26" ht="14.5" customHeight="1" x14ac:dyDescent="0.35">
      <c r="A13" s="20" t="s">
        <v>24</v>
      </c>
      <c r="B13" s="9">
        <v>200</v>
      </c>
      <c r="C13" s="7">
        <v>0</v>
      </c>
      <c r="D13" s="7">
        <v>4</v>
      </c>
      <c r="E13" s="7">
        <v>12</v>
      </c>
      <c r="F13" s="7">
        <v>10</v>
      </c>
      <c r="G13" s="7">
        <v>14</v>
      </c>
      <c r="H13" s="7">
        <v>6</v>
      </c>
      <c r="I13" s="7">
        <v>6</v>
      </c>
      <c r="J13" s="7">
        <v>5</v>
      </c>
      <c r="K13" s="7">
        <v>10</v>
      </c>
      <c r="L13" s="7">
        <v>7</v>
      </c>
      <c r="M13" s="7">
        <v>8</v>
      </c>
      <c r="N13" s="7">
        <v>15</v>
      </c>
      <c r="O13" s="7">
        <v>11</v>
      </c>
      <c r="P13" s="7">
        <v>10</v>
      </c>
      <c r="Q13" s="7">
        <v>8</v>
      </c>
      <c r="R13" s="7">
        <v>13</v>
      </c>
      <c r="S13" s="7">
        <v>15</v>
      </c>
      <c r="T13" s="7">
        <v>11</v>
      </c>
      <c r="U13" s="7">
        <v>7</v>
      </c>
      <c r="V13" s="7">
        <v>1</v>
      </c>
      <c r="W13" s="7">
        <v>0</v>
      </c>
      <c r="X13" s="9">
        <f>SUM(C13:W13)</f>
        <v>173</v>
      </c>
      <c r="Y13" s="1"/>
      <c r="Z13" s="1"/>
    </row>
    <row r="14" spans="1:26" ht="14.5" customHeight="1" x14ac:dyDescent="0.35">
      <c r="A14" s="12" t="s">
        <v>25</v>
      </c>
      <c r="B14" s="13">
        <f>SUM(B13,B12,B11,B10,B9,B8,B7,B6,B5,B4)</f>
        <v>1706</v>
      </c>
      <c r="C14" s="13">
        <f>SUM(C13:C13,C12,C11,C10,C9,C8,C7,C6,C5,C4)</f>
        <v>2</v>
      </c>
      <c r="D14" s="13">
        <f t="shared" ref="D14:R14" si="0">SUM(D13,D12,D11,D10,D9,D8,D7,D6,D5,D4)</f>
        <v>35</v>
      </c>
      <c r="E14" s="13">
        <f t="shared" si="0"/>
        <v>103</v>
      </c>
      <c r="F14" s="13">
        <f t="shared" si="0"/>
        <v>95</v>
      </c>
      <c r="G14" s="13">
        <f t="shared" si="0"/>
        <v>64</v>
      </c>
      <c r="H14" s="13">
        <f t="shared" si="0"/>
        <v>86</v>
      </c>
      <c r="I14" s="13">
        <f t="shared" si="0"/>
        <v>85</v>
      </c>
      <c r="J14" s="13">
        <f t="shared" si="0"/>
        <v>54</v>
      </c>
      <c r="K14" s="13">
        <f t="shared" si="0"/>
        <v>74</v>
      </c>
      <c r="L14" s="13">
        <f t="shared" si="0"/>
        <v>92</v>
      </c>
      <c r="M14" s="13">
        <f t="shared" si="0"/>
        <v>96</v>
      </c>
      <c r="N14" s="13">
        <f t="shared" si="0"/>
        <v>67</v>
      </c>
      <c r="O14" s="13">
        <f t="shared" si="0"/>
        <v>82</v>
      </c>
      <c r="P14" s="13">
        <f t="shared" si="0"/>
        <v>109</v>
      </c>
      <c r="Q14" s="13">
        <f t="shared" si="0"/>
        <v>116</v>
      </c>
      <c r="R14" s="13">
        <f t="shared" si="0"/>
        <v>130</v>
      </c>
      <c r="S14" s="13">
        <f>+SUM(S13,S12,S11,S10,S9,S8,S7,S5,S4)</f>
        <v>135</v>
      </c>
      <c r="T14" s="13">
        <f>SUM(T13,T12,T11,T10,T9,T8,T7,T6,T5,T4)</f>
        <v>114</v>
      </c>
      <c r="U14" s="13">
        <v>133</v>
      </c>
      <c r="V14" s="13">
        <f>SUM(V13,V12,V11,V10,V9,V8,V7,V6,V5,V4)</f>
        <v>39</v>
      </c>
      <c r="W14" s="13">
        <v>0</v>
      </c>
      <c r="X14" s="13">
        <f>SUM(X13,X12,X11,X10,X9,X8,X7,X6,X5,X4)</f>
        <v>1713</v>
      </c>
      <c r="Y14" s="1"/>
      <c r="Z14" s="1"/>
    </row>
    <row r="15" spans="1:26" ht="14.5" customHeight="1" x14ac:dyDescent="0.3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"/>
      <c r="Z15" s="1"/>
    </row>
    <row r="16" spans="1:26" ht="14.5" customHeight="1" x14ac:dyDescent="0.35">
      <c r="A16" s="10" t="s">
        <v>26</v>
      </c>
      <c r="B16" s="11">
        <v>16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  <c r="H16" s="7">
        <v>0</v>
      </c>
      <c r="I16" s="7">
        <v>1</v>
      </c>
      <c r="J16" s="7">
        <v>1</v>
      </c>
      <c r="K16" s="7">
        <v>0</v>
      </c>
      <c r="L16" s="7">
        <v>1</v>
      </c>
      <c r="M16" s="7">
        <v>0</v>
      </c>
      <c r="N16" s="7">
        <v>1</v>
      </c>
      <c r="O16" s="17">
        <v>0</v>
      </c>
      <c r="P16" s="17">
        <v>0</v>
      </c>
      <c r="Q16" s="17">
        <v>0</v>
      </c>
      <c r="R16" s="17">
        <v>1</v>
      </c>
      <c r="S16" s="17">
        <v>1</v>
      </c>
      <c r="T16" s="17">
        <v>0</v>
      </c>
      <c r="U16" s="18">
        <v>1</v>
      </c>
      <c r="V16" s="17">
        <v>0</v>
      </c>
      <c r="W16" s="17">
        <v>2</v>
      </c>
      <c r="X16" s="11">
        <f>SUM(C16:W16)</f>
        <v>12</v>
      </c>
      <c r="Y16" s="1"/>
      <c r="Z16" s="1"/>
    </row>
    <row r="17" spans="1:26" ht="14.5" customHeight="1" x14ac:dyDescent="0.35">
      <c r="A17" s="10" t="s">
        <v>27</v>
      </c>
      <c r="B17" s="11">
        <v>23</v>
      </c>
      <c r="C17" s="7">
        <v>0</v>
      </c>
      <c r="D17" s="7">
        <v>2</v>
      </c>
      <c r="E17" s="7">
        <v>0</v>
      </c>
      <c r="F17" s="7">
        <v>1</v>
      </c>
      <c r="G17" s="7">
        <v>1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17">
        <v>0</v>
      </c>
      <c r="P17" s="17">
        <v>0</v>
      </c>
      <c r="Q17" s="17">
        <v>3</v>
      </c>
      <c r="R17" s="17">
        <v>0</v>
      </c>
      <c r="S17" s="17">
        <v>0</v>
      </c>
      <c r="T17" s="17">
        <v>0</v>
      </c>
      <c r="U17" s="18">
        <v>1</v>
      </c>
      <c r="V17" s="17">
        <v>0</v>
      </c>
      <c r="W17" s="17">
        <v>3</v>
      </c>
      <c r="X17" s="11">
        <f>SUM(C17:W17)</f>
        <v>12</v>
      </c>
      <c r="Y17" s="1"/>
      <c r="Z17" s="1"/>
    </row>
    <row r="18" spans="1:26" ht="14.5" x14ac:dyDescent="0.35">
      <c r="A18" s="10" t="s">
        <v>28</v>
      </c>
      <c r="B18" s="11">
        <v>45</v>
      </c>
      <c r="C18" s="7">
        <v>0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I18" s="7">
        <v>0</v>
      </c>
      <c r="J18" s="7">
        <v>3</v>
      </c>
      <c r="K18" s="7">
        <v>3</v>
      </c>
      <c r="L18" s="7">
        <v>3</v>
      </c>
      <c r="M18" s="7">
        <v>3</v>
      </c>
      <c r="N18" s="7">
        <v>3</v>
      </c>
      <c r="O18" s="17">
        <v>3</v>
      </c>
      <c r="P18" s="17">
        <v>0</v>
      </c>
      <c r="Q18" s="17">
        <v>3</v>
      </c>
      <c r="R18" s="17">
        <v>3</v>
      </c>
      <c r="S18" s="17">
        <v>3</v>
      </c>
      <c r="T18" s="17">
        <v>3</v>
      </c>
      <c r="U18" s="18">
        <v>0</v>
      </c>
      <c r="V18" s="17">
        <v>0</v>
      </c>
      <c r="W18" s="17">
        <v>0</v>
      </c>
      <c r="X18" s="11">
        <f>SUM(C18:W18)</f>
        <v>45</v>
      </c>
      <c r="Y18" s="1"/>
      <c r="Z18" s="1"/>
    </row>
    <row r="19" spans="1:26" ht="14.5" x14ac:dyDescent="0.35">
      <c r="A19" s="10" t="s">
        <v>29</v>
      </c>
      <c r="B19" s="11">
        <v>5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1</v>
      </c>
      <c r="K19" s="7">
        <v>0</v>
      </c>
      <c r="L19" s="7">
        <v>0</v>
      </c>
      <c r="M19" s="7">
        <v>0</v>
      </c>
      <c r="N19" s="7">
        <v>0</v>
      </c>
      <c r="O19" s="17">
        <v>0</v>
      </c>
      <c r="P19" s="17">
        <v>1</v>
      </c>
      <c r="Q19" s="17">
        <v>0</v>
      </c>
      <c r="R19" s="17">
        <v>0</v>
      </c>
      <c r="S19" s="17">
        <v>0</v>
      </c>
      <c r="T19" s="17">
        <v>0</v>
      </c>
      <c r="U19" s="18">
        <v>1</v>
      </c>
      <c r="V19" s="17">
        <v>1</v>
      </c>
      <c r="W19" s="17">
        <v>0</v>
      </c>
      <c r="X19" s="11">
        <f>SUM(C19:W19)</f>
        <v>4</v>
      </c>
      <c r="Y19" s="1"/>
      <c r="Z19" s="1"/>
    </row>
    <row r="20" spans="1:26" ht="14.5" x14ac:dyDescent="0.3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"/>
      <c r="Z20" s="1"/>
    </row>
    <row r="21" spans="1:26" ht="14.5" x14ac:dyDescent="0.3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"/>
      <c r="Z21" s="1"/>
    </row>
    <row r="22" spans="1:26" ht="14.5" x14ac:dyDescent="0.3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"/>
      <c r="Z22" s="1"/>
    </row>
    <row r="23" spans="1:26" ht="14.5" x14ac:dyDescent="0.3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"/>
      <c r="Z23" s="1"/>
    </row>
    <row r="24" spans="1:26" ht="14.5" x14ac:dyDescent="0.3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"/>
      <c r="Z24" s="1"/>
    </row>
    <row r="25" spans="1:26" ht="14.5" x14ac:dyDescent="0.3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"/>
      <c r="Z25" s="1"/>
    </row>
    <row r="26" spans="1:26" ht="14.5" x14ac:dyDescent="0.3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"/>
      <c r="Z26" s="1"/>
    </row>
    <row r="27" spans="1:26" ht="14.5" x14ac:dyDescent="0.35"/>
    <row r="28" spans="1:26" ht="14.5" x14ac:dyDescent="0.35"/>
  </sheetData>
  <sheetProtection algorithmName="SHA-512" hashValue="DI7E1AOJa9b4ylIAAHZAUBlORD54CyEZGqZbyNED8MhD5qx2Hvpd7/iYatHyL29B4vzWcmvmzq9F+yetrpQrGA==" saltValue="L6zIG9+OqpQ0aEnYUp1+1w==" spinCount="100000" sheet="1" objects="1" scenarios="1"/>
  <mergeCells count="5">
    <mergeCell ref="A1:A3"/>
    <mergeCell ref="B1:B3"/>
    <mergeCell ref="O1:W2"/>
    <mergeCell ref="X1:X3"/>
    <mergeCell ref="C1:N2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C3064A48C8A7418C6CB364284C7482" ma:contentTypeVersion="20" ma:contentTypeDescription="Crie um novo documento." ma:contentTypeScope="" ma:versionID="c64f744e9469df992fc088774b397129">
  <xsd:schema xmlns:xsd="http://www.w3.org/2001/XMLSchema" xmlns:xs="http://www.w3.org/2001/XMLSchema" xmlns:p="http://schemas.microsoft.com/office/2006/metadata/properties" xmlns:ns2="c7b38656-21e0-47e0-a73c-09ed9ad8fd7a" xmlns:ns3="9d80761c-4f93-49d9-abe6-4e420b55905a" targetNamespace="http://schemas.microsoft.com/office/2006/metadata/properties" ma:root="true" ma:fieldsID="7d2bbdf5532a341a07ae69ac81c435bb" ns2:_="" ns3:_="">
    <xsd:import namespace="c7b38656-21e0-47e0-a73c-09ed9ad8fd7a"/>
    <xsd:import namespace="9d80761c-4f93-49d9-abe6-4e420b559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8656-21e0-47e0-a73c-09ed9ad8fd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4" nillable="true" ma:displayName="Aprov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5" nillable="true" ma:displayName="Respo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6" nillable="true" ma:displayName="Criador de Aprovação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7" nillable="true" ma:displayName="Status de aprovação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0761c-4f93-49d9-abe6-4e420b55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e096b3-9222-45de-b2fe-8447d9502096}" ma:internalName="TaxCatchAll" ma:showField="CatchAllData" ma:web="9d80761c-4f93-49d9-abe6-4e420b559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80761c-4f93-49d9-abe6-4e420b55905a" xsi:nil="true"/>
    <lcf76f155ced4ddcb4097134ff3c332f xmlns="c7b38656-21e0-47e0-a73c-09ed9ad8fd7a">
      <Terms xmlns="http://schemas.microsoft.com/office/infopath/2007/PartnerControls"/>
    </lcf76f155ced4ddcb4097134ff3c332f>
    <_ApprovalAssignedTo xmlns="c7b38656-21e0-47e0-a73c-09ed9ad8fd7a">
      <UserInfo>
        <DisplayName/>
        <AccountId xsi:nil="true"/>
        <AccountType/>
      </UserInfo>
    </_ApprovalAssignedTo>
    <_ApprovalRespondedBy xmlns="c7b38656-21e0-47e0-a73c-09ed9ad8fd7a">
      <UserInfo>
        <DisplayName/>
        <AccountId xsi:nil="true"/>
        <AccountType/>
      </UserInfo>
    </_ApprovalRespondedBy>
    <_ApprovalStatus xmlns="c7b38656-21e0-47e0-a73c-09ed9ad8fd7a">0</_ApprovalStatus>
    <_ApprovalSentBy xmlns="c7b38656-21e0-47e0-a73c-09ed9ad8fd7a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554452D5-F6EA-446C-9B46-EF172FBFE9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8656-21e0-47e0-a73c-09ed9ad8fd7a"/>
    <ds:schemaRef ds:uri="9d80761c-4f93-49d9-abe6-4e420b559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CE6D-6756-4507-8BC3-B89D378284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13F674-D5F0-409A-9B05-77D2462D54AC}">
  <ds:schemaRefs>
    <ds:schemaRef ds:uri="c7b38656-21e0-47e0-a73c-09ed9ad8fd7a"/>
    <ds:schemaRef ds:uri="http://schemas.microsoft.com/office/2006/documentManagement/types"/>
    <ds:schemaRef ds:uri="http://purl.org/dc/terms/"/>
    <ds:schemaRef ds:uri="9d80761c-4f93-49d9-abe6-4e420b55905a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140b9f7d-8e3a-482f-9702-4b7ffc40985a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Jan24aSet25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2025-11-05T18:44:10Z</dcterms:created>
  <dcterms:modified xsi:type="dcterms:W3CDTF">2025-12-26T13:55:33Z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0x01010087C3064A48C8A7418C6CB364284C7482</vt:lpwstr>
  </property>
  <property fmtid="{D5CDD505-2E9C-101B-9397-08002B2CF9AE}" pid="3" name="MediaServiceImageTags">
    <vt:lpwstr/>
  </property>
</Properties>
</file>